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5670b9cef6e0c2f8/Desktop/"/>
    </mc:Choice>
  </mc:AlternateContent>
  <xr:revisionPtr revIDLastSave="0" documentId="8_{3FE87BCF-3C78-4CBA-AB19-F09E6F8C4B9B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E31" i="1"/>
  <c r="E28" i="1"/>
  <c r="J27" i="1"/>
  <c r="E27" i="1"/>
  <c r="E26" i="1"/>
  <c r="E29" i="1" s="1"/>
  <c r="I24" i="1"/>
  <c r="E24" i="1"/>
  <c r="H22" i="1"/>
  <c r="J22" i="1" s="1"/>
  <c r="J28" i="1" s="1"/>
  <c r="K21" i="1"/>
  <c r="H21" i="1"/>
  <c r="H20" i="1"/>
  <c r="J20" i="1" s="1"/>
  <c r="K20" i="1" s="1"/>
  <c r="H19" i="1"/>
  <c r="J19" i="1" s="1"/>
  <c r="K19" i="1" s="1"/>
  <c r="H18" i="1"/>
  <c r="J18" i="1" s="1"/>
  <c r="K18" i="1" s="1"/>
  <c r="H17" i="1"/>
  <c r="J17" i="1" s="1"/>
  <c r="K17" i="1" s="1"/>
  <c r="H16" i="1"/>
  <c r="J16" i="1" s="1"/>
  <c r="K16" i="1" s="1"/>
  <c r="H15" i="1"/>
  <c r="J15" i="1" s="1"/>
  <c r="J31" i="1" s="1"/>
  <c r="H14" i="1"/>
  <c r="J14" i="1" s="1"/>
  <c r="K14" i="1" s="1"/>
  <c r="H13" i="1"/>
  <c r="J13" i="1" s="1"/>
  <c r="K13" i="1" s="1"/>
  <c r="H12" i="1"/>
  <c r="J12" i="1" s="1"/>
  <c r="K12" i="1" s="1"/>
  <c r="K11" i="1"/>
  <c r="H11" i="1"/>
  <c r="H7" i="1"/>
  <c r="J7" i="1" s="1"/>
  <c r="K7" i="1" s="1"/>
  <c r="H6" i="1"/>
  <c r="J6" i="1" s="1"/>
  <c r="K6" i="1" s="1"/>
  <c r="H5" i="1"/>
  <c r="H24" i="1" l="1"/>
  <c r="K15" i="1"/>
  <c r="K22" i="1"/>
  <c r="K28" i="1" s="1"/>
  <c r="J5" i="1"/>
  <c r="K31" i="1" l="1"/>
  <c r="K5" i="1"/>
  <c r="J26" i="1"/>
  <c r="J29" i="1" s="1"/>
  <c r="J24" i="1"/>
  <c r="K26" i="1" l="1"/>
  <c r="K29" i="1" s="1"/>
  <c r="K24" i="1"/>
</calcChain>
</file>

<file path=xl/sharedStrings.xml><?xml version="1.0" encoding="utf-8"?>
<sst xmlns="http://schemas.openxmlformats.org/spreadsheetml/2006/main" count="87" uniqueCount="79">
  <si>
    <t>R.B.</t>
  </si>
  <si>
    <t>ŠIFRA</t>
  </si>
  <si>
    <t>NAZIV O.S.</t>
  </si>
  <si>
    <t>KOM.</t>
  </si>
  <si>
    <t>VRIJEDNOST</t>
  </si>
  <si>
    <t>POČ.UP.</t>
  </si>
  <si>
    <t>STOPA</t>
  </si>
  <si>
    <t>AMORT.</t>
  </si>
  <si>
    <t>AMORT. 22.</t>
  </si>
  <si>
    <t>AM.30.06.23.</t>
  </si>
  <si>
    <t>NEAMORT.VR.</t>
  </si>
  <si>
    <t>1.</t>
  </si>
  <si>
    <t>10-001</t>
  </si>
  <si>
    <t>LG Giant C RN1329A4S, Prof.sušilica rublja 10kg</t>
  </si>
  <si>
    <t>PRODANO 31.08.23.</t>
  </si>
  <si>
    <t>2.</t>
  </si>
  <si>
    <t>10-002</t>
  </si>
  <si>
    <t>GM E140.25,Električni valjak za glačanje 1400/250</t>
  </si>
  <si>
    <t>3.</t>
  </si>
  <si>
    <t>10-003</t>
  </si>
  <si>
    <t>KARCHER PUZZI 10/2</t>
  </si>
  <si>
    <t>4.</t>
  </si>
  <si>
    <t>20-001</t>
  </si>
  <si>
    <t>IVECO DAILY 35C11, C-142305, 2006. 2798cm3, ZCFC3572005253629</t>
  </si>
  <si>
    <t>PRODANO 12.01.21.</t>
  </si>
  <si>
    <t>5.</t>
  </si>
  <si>
    <t>20-002</t>
  </si>
  <si>
    <t>MERCEDES-B. C 180 T-Model WDD2052401F726832</t>
  </si>
  <si>
    <t>PRODANO 25.01.21.</t>
  </si>
  <si>
    <t>6.</t>
  </si>
  <si>
    <t>20-003</t>
  </si>
  <si>
    <t>RENAULT TWINGO, 1998., 43Kw,1149cm3, VF1C0660518201267</t>
  </si>
  <si>
    <t>PRODANO 26.04.22.</t>
  </si>
  <si>
    <t>7.</t>
  </si>
  <si>
    <t>20-004</t>
  </si>
  <si>
    <t>TOYOTA HYLUX, 2009., 3,0-D-4 (MR0F228G001559376)</t>
  </si>
  <si>
    <t>8.</t>
  </si>
  <si>
    <t>30-001</t>
  </si>
  <si>
    <t xml:space="preserve">HYDRAULIC BREAKER </t>
  </si>
  <si>
    <t>9.</t>
  </si>
  <si>
    <t>30-002</t>
  </si>
  <si>
    <t xml:space="preserve">HIDRAULIČNO KLADIVO ATLAS </t>
  </si>
  <si>
    <t>10.</t>
  </si>
  <si>
    <t>30-003</t>
  </si>
  <si>
    <t>LG - DIESEL s indikatorom (ser.br.20205000380)</t>
  </si>
  <si>
    <t>11.</t>
  </si>
  <si>
    <t>30-004</t>
  </si>
  <si>
    <t>GUMI GUSJENICE ZA TB 175</t>
  </si>
  <si>
    <t>12.</t>
  </si>
  <si>
    <t>30-005</t>
  </si>
  <si>
    <t>GUMI GUSJENICA ZA TB 1140</t>
  </si>
  <si>
    <t>13.</t>
  </si>
  <si>
    <t>30-006</t>
  </si>
  <si>
    <t>BV 20G (sre.br. 20210300411)</t>
  </si>
  <si>
    <t>14.</t>
  </si>
  <si>
    <t>30-007</t>
  </si>
  <si>
    <t>NIVELIR za kanalizaciju Bosch</t>
  </si>
  <si>
    <t>15.</t>
  </si>
  <si>
    <t>30-008</t>
  </si>
  <si>
    <t>MJEŠALICA ZA BETON</t>
  </si>
  <si>
    <t>16.</t>
  </si>
  <si>
    <t>30-009</t>
  </si>
  <si>
    <t>KLIMA MITSUBISHI MZS MULTI (2+1)</t>
  </si>
  <si>
    <t>17.</t>
  </si>
  <si>
    <t>30-010</t>
  </si>
  <si>
    <t>HIDRAUL.KLIKAC S PLOČOM ČEKIĆA (HUPPI402AB) + CRIJEVA</t>
  </si>
  <si>
    <t>VRAĆENA ROBA</t>
  </si>
  <si>
    <t>18.</t>
  </si>
  <si>
    <t>40-001</t>
  </si>
  <si>
    <t>KONTEJNER, BOX, rabljen</t>
  </si>
  <si>
    <t>19.</t>
  </si>
  <si>
    <t>UKUPNO:</t>
  </si>
  <si>
    <t>OPREMA</t>
  </si>
  <si>
    <t>TRANSP.SR.</t>
  </si>
  <si>
    <t>OSTALO</t>
  </si>
  <si>
    <t>AMORTIZACIJA 30.06.</t>
  </si>
  <si>
    <t xml:space="preserve">NAKON PRODAJE: </t>
  </si>
  <si>
    <t>OSNOVNA SREDSTVA "MARKANA" 31.08.2023. GOD.</t>
  </si>
  <si>
    <t>PRODANO 25.04.23.-KARAMBOLIRANO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</si>
</sst>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4" fontId="3" fillId="0" borderId="0" xfId="0" applyNumberFormat="1" applyFont="1"/>
    <xf numFmtId="14" fontId="3" fillId="0" borderId="3" xfId="0" applyNumberFormat="1" applyFont="1" applyBorder="1" applyAlignment="1">
      <alignment horizontal="center"/>
    </xf>
    <xf numFmtId="4" fontId="3" fillId="0" borderId="2" xfId="0" applyNumberFormat="1" applyFont="1" applyBorder="1"/>
    <xf numFmtId="4" fontId="3" fillId="0" borderId="4" xfId="0" applyNumberFormat="1" applyFont="1" applyBorder="1"/>
    <xf numFmtId="4" fontId="3" fillId="2" borderId="2" xfId="0" applyNumberFormat="1" applyFont="1" applyFill="1" applyBorder="1"/>
    <xf numFmtId="0" fontId="3" fillId="0" borderId="3" xfId="0" applyFont="1" applyBorder="1" applyAlignment="1">
      <alignment horizontal="center"/>
    </xf>
    <xf numFmtId="4" fontId="3" fillId="0" borderId="3" xfId="0" applyNumberFormat="1" applyFont="1" applyBorder="1"/>
    <xf numFmtId="14" fontId="3" fillId="0" borderId="5" xfId="0" applyNumberFormat="1" applyFont="1" applyBorder="1" applyAlignment="1">
      <alignment horizontal="center"/>
    </xf>
    <xf numFmtId="0" fontId="4" fillId="0" borderId="3" xfId="0" applyFont="1" applyBorder="1"/>
    <xf numFmtId="0" fontId="3" fillId="0" borderId="3" xfId="0" applyFont="1" applyBorder="1"/>
    <xf numFmtId="0" fontId="3" fillId="2" borderId="5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/>
    <xf numFmtId="4" fontId="0" fillId="0" borderId="0" xfId="0" applyNumberFormat="1"/>
    <xf numFmtId="0" fontId="3" fillId="2" borderId="0" xfId="0" applyFont="1" applyFill="1"/>
    <xf numFmtId="0" fontId="4" fillId="0" borderId="0" xfId="0" applyFont="1"/>
    <xf numFmtId="14" fontId="4" fillId="0" borderId="5" xfId="0" applyNumberFormat="1" applyFont="1" applyBorder="1" applyAlignment="1">
      <alignment horizontal="center"/>
    </xf>
    <xf numFmtId="0" fontId="4" fillId="3" borderId="3" xfId="0" applyFont="1" applyFill="1" applyBorder="1"/>
    <xf numFmtId="0" fontId="3" fillId="3" borderId="2" xfId="0" applyFont="1" applyFill="1" applyBorder="1" applyAlignment="1">
      <alignment horizontal="center"/>
    </xf>
    <xf numFmtId="4" fontId="3" fillId="3" borderId="3" xfId="0" applyNumberFormat="1" applyFont="1" applyFill="1" applyBorder="1"/>
    <xf numFmtId="2" fontId="3" fillId="0" borderId="3" xfId="0" applyNumberFormat="1" applyFont="1" applyBorder="1"/>
    <xf numFmtId="2" fontId="4" fillId="0" borderId="3" xfId="0" applyNumberFormat="1" applyFont="1" applyBorder="1"/>
    <xf numFmtId="4" fontId="4" fillId="0" borderId="3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/>
    <xf numFmtId="4" fontId="3" fillId="0" borderId="6" xfId="0" applyNumberFormat="1" applyFont="1" applyBorder="1"/>
    <xf numFmtId="0" fontId="5" fillId="0" borderId="0" xfId="0" applyFont="1"/>
    <xf numFmtId="4" fontId="5" fillId="0" borderId="0" xfId="0" applyNumberFormat="1" applyFont="1"/>
    <xf numFmtId="0" fontId="2" fillId="0" borderId="7" xfId="0" applyFont="1" applyBorder="1"/>
    <xf numFmtId="0" fontId="1" fillId="0" borderId="8" xfId="0" applyFont="1" applyBorder="1"/>
    <xf numFmtId="4" fontId="1" fillId="0" borderId="8" xfId="0" applyNumberFormat="1" applyFont="1" applyBorder="1"/>
    <xf numFmtId="4" fontId="1" fillId="0" borderId="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L12" sqref="L12"/>
    </sheetView>
  </sheetViews>
  <sheetFormatPr defaultRowHeight="14.25" x14ac:dyDescent="0.45"/>
  <cols>
    <col min="1" max="1" width="6.265625" customWidth="1"/>
    <col min="2" max="2" width="7.265625" customWidth="1"/>
    <col min="3" max="3" width="41.3984375" customWidth="1"/>
    <col min="4" max="4" width="6.86328125" customWidth="1"/>
    <col min="5" max="5" width="12.59765625" customWidth="1"/>
    <col min="6" max="6" width="10.1328125" bestFit="1" customWidth="1"/>
    <col min="7" max="7" width="9" bestFit="1" customWidth="1"/>
    <col min="8" max="8" width="9.1328125" bestFit="1" customWidth="1"/>
    <col min="9" max="9" width="11.3984375" customWidth="1"/>
    <col min="10" max="10" width="11.86328125" customWidth="1"/>
    <col min="11" max="11" width="13.1328125" customWidth="1"/>
    <col min="12" max="12" width="9.265625" bestFit="1" customWidth="1"/>
    <col min="13" max="13" width="11.265625" bestFit="1" customWidth="1"/>
    <col min="14" max="14" width="12.59765625" customWidth="1"/>
    <col min="18" max="18" width="9.1328125" customWidth="1"/>
  </cols>
  <sheetData>
    <row r="1" spans="1:14" x14ac:dyDescent="0.45">
      <c r="A1" s="1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x14ac:dyDescent="0.4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4" ht="14.65" thickBot="1" x14ac:dyDescent="0.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</row>
    <row r="5" spans="1:14" ht="14.65" thickBot="1" x14ac:dyDescent="0.5">
      <c r="A5" s="4" t="s">
        <v>11</v>
      </c>
      <c r="B5" s="4" t="s">
        <v>12</v>
      </c>
      <c r="C5" s="5" t="s">
        <v>13</v>
      </c>
      <c r="D5" s="4">
        <v>1</v>
      </c>
      <c r="E5" s="6">
        <v>1625.7057535337447</v>
      </c>
      <c r="F5" s="7">
        <v>43242</v>
      </c>
      <c r="G5" s="4">
        <v>0.2</v>
      </c>
      <c r="H5" s="8">
        <f t="shared" ref="H5:H19" si="0">E5*G5</f>
        <v>325.14115070674893</v>
      </c>
      <c r="I5" s="6">
        <v>812.85420399495661</v>
      </c>
      <c r="J5" s="9">
        <f>H5/2</f>
        <v>162.57057535337447</v>
      </c>
      <c r="K5" s="10">
        <f t="shared" ref="K5:K19" si="1">E5-I5-J5</f>
        <v>650.28097418541358</v>
      </c>
      <c r="L5" s="2" t="s">
        <v>14</v>
      </c>
      <c r="M5" s="2"/>
    </row>
    <row r="6" spans="1:14" ht="14.65" thickBot="1" x14ac:dyDescent="0.5">
      <c r="A6" s="11" t="s">
        <v>15</v>
      </c>
      <c r="B6" s="4" t="s">
        <v>16</v>
      </c>
      <c r="C6" s="5" t="s">
        <v>17</v>
      </c>
      <c r="D6" s="4">
        <v>1</v>
      </c>
      <c r="E6" s="12">
        <v>3663.8967416550536</v>
      </c>
      <c r="F6" s="13">
        <v>43286</v>
      </c>
      <c r="G6" s="4">
        <v>0.2</v>
      </c>
      <c r="H6" s="8">
        <f t="shared" si="0"/>
        <v>732.77934833101074</v>
      </c>
      <c r="I6" s="12">
        <v>1831.9490344415688</v>
      </c>
      <c r="J6" s="9">
        <f t="shared" ref="J6:J7" si="2">H6/2</f>
        <v>366.38967416550537</v>
      </c>
      <c r="K6" s="10">
        <f t="shared" si="1"/>
        <v>1465.5580330479795</v>
      </c>
      <c r="L6" s="2" t="s">
        <v>14</v>
      </c>
      <c r="M6" s="2"/>
    </row>
    <row r="7" spans="1:14" x14ac:dyDescent="0.45">
      <c r="A7" s="11" t="s">
        <v>18</v>
      </c>
      <c r="B7" s="4" t="s">
        <v>19</v>
      </c>
      <c r="C7" s="14" t="s">
        <v>20</v>
      </c>
      <c r="D7" s="11">
        <v>1</v>
      </c>
      <c r="E7" s="12">
        <v>1041.8740460548145</v>
      </c>
      <c r="F7" s="13">
        <v>43830</v>
      </c>
      <c r="G7" s="4">
        <v>0.2</v>
      </c>
      <c r="H7" s="8">
        <f t="shared" si="0"/>
        <v>208.37480921096289</v>
      </c>
      <c r="I7" s="12">
        <v>625.12442763288868</v>
      </c>
      <c r="J7" s="9">
        <f t="shared" si="2"/>
        <v>104.18740460548145</v>
      </c>
      <c r="K7" s="10">
        <f t="shared" si="1"/>
        <v>312.56221381644434</v>
      </c>
      <c r="L7" s="2" t="s">
        <v>14</v>
      </c>
      <c r="M7" s="2"/>
    </row>
    <row r="8" spans="1:14" x14ac:dyDescent="0.45">
      <c r="A8" s="11" t="s">
        <v>21</v>
      </c>
      <c r="B8" s="11" t="s">
        <v>22</v>
      </c>
      <c r="C8" s="15" t="s">
        <v>23</v>
      </c>
      <c r="D8" s="4">
        <v>1</v>
      </c>
      <c r="E8" s="12"/>
      <c r="F8" s="16" t="s">
        <v>24</v>
      </c>
      <c r="G8" s="17"/>
      <c r="H8" s="8"/>
      <c r="I8" s="12"/>
      <c r="J8" s="12"/>
      <c r="K8" s="8"/>
      <c r="L8" s="2"/>
      <c r="M8" s="6"/>
    </row>
    <row r="9" spans="1:14" x14ac:dyDescent="0.45">
      <c r="A9" s="11" t="s">
        <v>25</v>
      </c>
      <c r="B9" s="11" t="s">
        <v>26</v>
      </c>
      <c r="C9" s="15" t="s">
        <v>27</v>
      </c>
      <c r="D9" s="4">
        <v>1</v>
      </c>
      <c r="E9" s="12"/>
      <c r="F9" s="18" t="s">
        <v>28</v>
      </c>
      <c r="G9" s="17"/>
      <c r="H9" s="8"/>
      <c r="I9" s="12"/>
      <c r="J9" s="12"/>
      <c r="K9" s="8"/>
      <c r="L9" s="2"/>
      <c r="M9" s="2"/>
      <c r="N9" s="19"/>
    </row>
    <row r="10" spans="1:14" x14ac:dyDescent="0.45">
      <c r="A10" s="11" t="s">
        <v>29</v>
      </c>
      <c r="B10" s="11" t="s">
        <v>30</v>
      </c>
      <c r="C10" s="14" t="s">
        <v>31</v>
      </c>
      <c r="D10" s="4">
        <v>1</v>
      </c>
      <c r="E10" s="12"/>
      <c r="F10" s="20" t="s">
        <v>32</v>
      </c>
      <c r="G10" s="17"/>
      <c r="H10" s="8"/>
      <c r="I10" s="12"/>
      <c r="J10" s="12"/>
      <c r="K10" s="8"/>
      <c r="L10" s="21"/>
      <c r="M10" s="2"/>
    </row>
    <row r="11" spans="1:14" x14ac:dyDescent="0.45">
      <c r="A11" s="11" t="s">
        <v>33</v>
      </c>
      <c r="B11" s="11" t="s">
        <v>34</v>
      </c>
      <c r="C11" s="14" t="s">
        <v>35</v>
      </c>
      <c r="D11" s="4">
        <v>1</v>
      </c>
      <c r="E11" s="12">
        <v>6636.1404207313026</v>
      </c>
      <c r="F11" s="13">
        <v>44222</v>
      </c>
      <c r="G11" s="4">
        <v>0.2</v>
      </c>
      <c r="H11" s="8">
        <f>E11*G11</f>
        <v>1327.2280841462607</v>
      </c>
      <c r="I11" s="12">
        <v>1327.2280841462605</v>
      </c>
      <c r="J11" s="12">
        <v>0</v>
      </c>
      <c r="K11" s="10">
        <f>E11-I11-J11</f>
        <v>5308.9123365850419</v>
      </c>
      <c r="L11" s="21" t="s">
        <v>78</v>
      </c>
      <c r="M11" s="2"/>
    </row>
    <row r="12" spans="1:14" x14ac:dyDescent="0.45">
      <c r="A12" s="11" t="s">
        <v>36</v>
      </c>
      <c r="B12" s="15" t="s">
        <v>37</v>
      </c>
      <c r="C12" s="15" t="s">
        <v>38</v>
      </c>
      <c r="D12" s="4">
        <v>1</v>
      </c>
      <c r="E12" s="12">
        <v>2416.8690689494993</v>
      </c>
      <c r="F12" s="13">
        <v>44122</v>
      </c>
      <c r="G12" s="4">
        <v>0.2</v>
      </c>
      <c r="H12" s="8">
        <f t="shared" si="0"/>
        <v>483.37381378989988</v>
      </c>
      <c r="I12" s="12">
        <v>1047.3103722874773</v>
      </c>
      <c r="J12" s="12">
        <f>H12/2</f>
        <v>241.68690689494994</v>
      </c>
      <c r="K12" s="10">
        <f t="shared" si="1"/>
        <v>1127.871789767072</v>
      </c>
      <c r="L12" s="2" t="s">
        <v>14</v>
      </c>
      <c r="M12" s="2"/>
    </row>
    <row r="13" spans="1:14" x14ac:dyDescent="0.45">
      <c r="A13" s="11" t="s">
        <v>39</v>
      </c>
      <c r="B13" s="15" t="s">
        <v>40</v>
      </c>
      <c r="C13" s="15" t="s">
        <v>41</v>
      </c>
      <c r="D13" s="4">
        <v>1</v>
      </c>
      <c r="E13" s="12">
        <v>9665.6035569712658</v>
      </c>
      <c r="F13" s="13">
        <v>44189</v>
      </c>
      <c r="G13" s="4">
        <v>0.2</v>
      </c>
      <c r="H13" s="8">
        <f t="shared" si="0"/>
        <v>1933.1207113942532</v>
      </c>
      <c r="I13" s="12">
        <v>3866.2416882341226</v>
      </c>
      <c r="J13" s="12">
        <f t="shared" ref="J13:J20" si="3">H13/2</f>
        <v>966.56035569712662</v>
      </c>
      <c r="K13" s="10">
        <f t="shared" si="1"/>
        <v>4832.8015130400172</v>
      </c>
      <c r="L13" s="2" t="s">
        <v>14</v>
      </c>
      <c r="M13" s="2"/>
      <c r="N13" s="19"/>
    </row>
    <row r="14" spans="1:14" x14ac:dyDescent="0.45">
      <c r="A14" s="11" t="s">
        <v>42</v>
      </c>
      <c r="B14" s="15" t="s">
        <v>43</v>
      </c>
      <c r="C14" s="15" t="s">
        <v>44</v>
      </c>
      <c r="D14" s="4">
        <v>1</v>
      </c>
      <c r="E14" s="12">
        <v>8195.6599641648409</v>
      </c>
      <c r="F14" s="22">
        <v>44243</v>
      </c>
      <c r="G14" s="4">
        <v>0.2</v>
      </c>
      <c r="H14" s="8">
        <f t="shared" si="0"/>
        <v>1639.1319928329683</v>
      </c>
      <c r="I14" s="12">
        <v>2731.8866547216139</v>
      </c>
      <c r="J14" s="12">
        <f t="shared" si="3"/>
        <v>819.56599641648415</v>
      </c>
      <c r="K14" s="10">
        <f t="shared" si="1"/>
        <v>4644.2073130267427</v>
      </c>
      <c r="L14" s="2" t="s">
        <v>14</v>
      </c>
      <c r="M14" s="2"/>
      <c r="N14" s="19"/>
    </row>
    <row r="15" spans="1:14" x14ac:dyDescent="0.45">
      <c r="A15" s="4" t="s">
        <v>45</v>
      </c>
      <c r="B15" s="15" t="s">
        <v>46</v>
      </c>
      <c r="C15" s="15" t="s">
        <v>47</v>
      </c>
      <c r="D15" s="4">
        <v>1</v>
      </c>
      <c r="E15" s="12">
        <v>3013.1196496117855</v>
      </c>
      <c r="F15" s="22">
        <v>44278</v>
      </c>
      <c r="G15" s="4">
        <v>0.2</v>
      </c>
      <c r="H15" s="8">
        <f t="shared" si="0"/>
        <v>602.62392992235709</v>
      </c>
      <c r="I15" s="12">
        <v>954.15521932444096</v>
      </c>
      <c r="J15" s="12">
        <f t="shared" si="3"/>
        <v>301.31196496117855</v>
      </c>
      <c r="K15" s="8">
        <f t="shared" si="1"/>
        <v>1757.6524653261658</v>
      </c>
      <c r="L15" s="2"/>
      <c r="M15" s="2"/>
      <c r="N15" s="19"/>
    </row>
    <row r="16" spans="1:14" x14ac:dyDescent="0.45">
      <c r="A16" s="11" t="s">
        <v>48</v>
      </c>
      <c r="B16" s="15" t="s">
        <v>49</v>
      </c>
      <c r="C16" s="15" t="s">
        <v>50</v>
      </c>
      <c r="D16" s="4">
        <v>1</v>
      </c>
      <c r="E16" s="12">
        <v>1990.8421262193906</v>
      </c>
      <c r="F16" s="22">
        <v>44254</v>
      </c>
      <c r="G16" s="4">
        <v>0.2</v>
      </c>
      <c r="H16" s="8">
        <f t="shared" si="0"/>
        <v>398.16842524387812</v>
      </c>
      <c r="I16" s="12">
        <v>663.61404207313024</v>
      </c>
      <c r="J16" s="12">
        <f t="shared" si="3"/>
        <v>199.08421262193906</v>
      </c>
      <c r="K16" s="8">
        <f t="shared" si="1"/>
        <v>1128.1438715243212</v>
      </c>
      <c r="L16" s="2"/>
      <c r="M16" s="2"/>
      <c r="N16" s="19"/>
    </row>
    <row r="17" spans="1:14" x14ac:dyDescent="0.45">
      <c r="A17" s="11" t="s">
        <v>51</v>
      </c>
      <c r="B17" s="15" t="s">
        <v>52</v>
      </c>
      <c r="C17" s="15" t="s">
        <v>53</v>
      </c>
      <c r="D17" s="4">
        <v>1</v>
      </c>
      <c r="E17" s="12">
        <v>1013.9451854801247</v>
      </c>
      <c r="F17" s="22">
        <v>44322</v>
      </c>
      <c r="G17" s="4">
        <v>0.2</v>
      </c>
      <c r="H17" s="8">
        <f t="shared" si="0"/>
        <v>202.78903709602494</v>
      </c>
      <c r="I17" s="12">
        <v>287.28424801468799</v>
      </c>
      <c r="J17" s="12">
        <f t="shared" si="3"/>
        <v>101.39451854801247</v>
      </c>
      <c r="K17" s="10">
        <f t="shared" si="1"/>
        <v>625.26641891742429</v>
      </c>
      <c r="L17" s="2" t="s">
        <v>14</v>
      </c>
      <c r="M17" s="2"/>
      <c r="N17" s="19"/>
    </row>
    <row r="18" spans="1:14" x14ac:dyDescent="0.45">
      <c r="A18" s="11" t="s">
        <v>54</v>
      </c>
      <c r="B18" s="15" t="s">
        <v>55</v>
      </c>
      <c r="C18" s="15" t="s">
        <v>56</v>
      </c>
      <c r="D18" s="4">
        <v>1</v>
      </c>
      <c r="E18" s="12">
        <v>1733.3598778950161</v>
      </c>
      <c r="F18" s="22">
        <v>44396</v>
      </c>
      <c r="G18" s="4">
        <v>0.2</v>
      </c>
      <c r="H18" s="8">
        <f t="shared" si="0"/>
        <v>346.67197557900323</v>
      </c>
      <c r="I18" s="12">
        <v>433.34041188311505</v>
      </c>
      <c r="J18" s="12">
        <f t="shared" si="3"/>
        <v>173.33598778950162</v>
      </c>
      <c r="K18" s="10">
        <f t="shared" si="1"/>
        <v>1126.6834782223993</v>
      </c>
      <c r="L18" s="2" t="s">
        <v>14</v>
      </c>
      <c r="M18" s="2"/>
      <c r="N18" s="19"/>
    </row>
    <row r="19" spans="1:14" x14ac:dyDescent="0.45">
      <c r="A19" s="11" t="s">
        <v>57</v>
      </c>
      <c r="B19" s="15" t="s">
        <v>58</v>
      </c>
      <c r="C19" s="14" t="s">
        <v>59</v>
      </c>
      <c r="D19" s="4">
        <v>1</v>
      </c>
      <c r="E19" s="12">
        <v>3936.2067821355095</v>
      </c>
      <c r="F19" s="22">
        <v>44638</v>
      </c>
      <c r="G19" s="4">
        <v>0.2</v>
      </c>
      <c r="H19" s="8">
        <f t="shared" si="0"/>
        <v>787.24135642710189</v>
      </c>
      <c r="I19" s="12">
        <v>590.43068551330543</v>
      </c>
      <c r="J19" s="12">
        <f t="shared" si="3"/>
        <v>393.62067821355095</v>
      </c>
      <c r="K19" s="8">
        <f t="shared" si="1"/>
        <v>2952.1554184086531</v>
      </c>
      <c r="L19" s="2"/>
      <c r="M19" s="2"/>
      <c r="N19" s="19"/>
    </row>
    <row r="20" spans="1:14" x14ac:dyDescent="0.45">
      <c r="A20" s="11" t="s">
        <v>60</v>
      </c>
      <c r="B20" s="15" t="s">
        <v>61</v>
      </c>
      <c r="C20" s="14" t="s">
        <v>62</v>
      </c>
      <c r="D20" s="4">
        <v>1</v>
      </c>
      <c r="E20" s="12">
        <v>1696.089986064105</v>
      </c>
      <c r="F20" s="22">
        <v>44753</v>
      </c>
      <c r="G20" s="4">
        <v>0.2</v>
      </c>
      <c r="H20" s="8">
        <f>E20*G20</f>
        <v>339.21799721282105</v>
      </c>
      <c r="I20" s="12">
        <v>141.34050036498772</v>
      </c>
      <c r="J20" s="12">
        <f t="shared" si="3"/>
        <v>169.60899860641052</v>
      </c>
      <c r="K20" s="10">
        <f>E20-I20-J20</f>
        <v>1385.1404870927067</v>
      </c>
      <c r="L20" s="2" t="s">
        <v>14</v>
      </c>
      <c r="M20" s="2"/>
    </row>
    <row r="21" spans="1:14" x14ac:dyDescent="0.45">
      <c r="A21" s="11" t="s">
        <v>63</v>
      </c>
      <c r="B21" s="15" t="s">
        <v>64</v>
      </c>
      <c r="C21" s="23" t="s">
        <v>65</v>
      </c>
      <c r="D21" s="24">
        <v>1</v>
      </c>
      <c r="E21" s="25">
        <v>9312.6617559227543</v>
      </c>
      <c r="F21" s="22">
        <v>44663</v>
      </c>
      <c r="G21" s="4">
        <v>0.2</v>
      </c>
      <c r="H21" s="8">
        <f>E21*G21</f>
        <v>1862.5323511845509</v>
      </c>
      <c r="I21" s="12">
        <v>0</v>
      </c>
      <c r="J21" s="12">
        <v>0</v>
      </c>
      <c r="K21" s="8">
        <f>E21-I21-J21</f>
        <v>9312.6617559227543</v>
      </c>
      <c r="L21" s="2" t="s">
        <v>66</v>
      </c>
      <c r="M21" s="2"/>
    </row>
    <row r="22" spans="1:14" x14ac:dyDescent="0.45">
      <c r="A22" s="11" t="s">
        <v>67</v>
      </c>
      <c r="B22" s="11" t="s">
        <v>68</v>
      </c>
      <c r="C22" s="15" t="s">
        <v>69</v>
      </c>
      <c r="D22" s="4">
        <v>1</v>
      </c>
      <c r="E22" s="12">
        <v>8474.5663282235055</v>
      </c>
      <c r="F22" s="22">
        <v>44487</v>
      </c>
      <c r="G22" s="4">
        <v>0.1</v>
      </c>
      <c r="H22" s="8">
        <f>E22*G22</f>
        <v>847.45663282235057</v>
      </c>
      <c r="I22" s="12">
        <v>282.48505762381978</v>
      </c>
      <c r="J22" s="12">
        <f>H22/2</f>
        <v>423.72831641117529</v>
      </c>
      <c r="K22" s="8">
        <f>E22-I22-J22</f>
        <v>7768.35295418851</v>
      </c>
      <c r="L22" s="2"/>
      <c r="M22" s="2"/>
    </row>
    <row r="23" spans="1:14" x14ac:dyDescent="0.45">
      <c r="A23" s="11" t="s">
        <v>70</v>
      </c>
      <c r="B23" s="11"/>
      <c r="C23" s="15"/>
      <c r="D23" s="11"/>
      <c r="E23" s="26"/>
      <c r="F23" s="7"/>
      <c r="G23" s="11"/>
      <c r="H23" s="27"/>
      <c r="I23" s="27"/>
      <c r="J23" s="28"/>
      <c r="K23" s="12"/>
      <c r="L23" s="2"/>
      <c r="M23" s="2"/>
    </row>
    <row r="24" spans="1:14" x14ac:dyDescent="0.45">
      <c r="A24" s="11"/>
      <c r="B24" s="11"/>
      <c r="C24" s="29" t="s">
        <v>71</v>
      </c>
      <c r="D24" s="30"/>
      <c r="E24" s="31">
        <f>SUM(E5:E23)</f>
        <v>64416.541243612708</v>
      </c>
      <c r="F24" s="29"/>
      <c r="G24" s="29"/>
      <c r="H24" s="28">
        <f>SUM(H5:H23)</f>
        <v>12035.851615900192</v>
      </c>
      <c r="I24" s="28">
        <f>SUM(I5:I23)</f>
        <v>15595.244630256377</v>
      </c>
      <c r="J24" s="31">
        <f>SUM(J5:J23)</f>
        <v>4423.0455902846907</v>
      </c>
      <c r="K24" s="28">
        <f>SUM(K5:K23)</f>
        <v>44398.251023071643</v>
      </c>
      <c r="L24" s="2"/>
      <c r="M24" s="2"/>
    </row>
    <row r="25" spans="1:14" x14ac:dyDescent="0.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6"/>
    </row>
    <row r="26" spans="1:14" x14ac:dyDescent="0.45">
      <c r="A26" s="2"/>
      <c r="B26" s="2"/>
      <c r="C26" s="21" t="s">
        <v>72</v>
      </c>
      <c r="D26" s="2"/>
      <c r="E26" s="6">
        <f>E5+E6+E7+E12+E13+E14+E15+E16+E17+E18+E19+E20+E21</f>
        <v>49305.834494657909</v>
      </c>
      <c r="F26" s="2"/>
      <c r="G26" s="2"/>
      <c r="H26" s="2"/>
      <c r="I26" s="6"/>
      <c r="J26" s="6">
        <f>J5+J6+J7+J12+J13+J14+J15+J16+J17+J18+J19+J20+J21</f>
        <v>3999.3172738735157</v>
      </c>
      <c r="K26" s="6">
        <f>K5+K6+K7+K12+K13+K14+K15+K16+K17+K18+K19+K20+K21</f>
        <v>31320.985732298097</v>
      </c>
      <c r="L26" s="2"/>
      <c r="M26" s="2"/>
    </row>
    <row r="27" spans="1:14" x14ac:dyDescent="0.45">
      <c r="A27" s="2"/>
      <c r="B27" s="2"/>
      <c r="C27" s="21" t="s">
        <v>73</v>
      </c>
      <c r="D27" s="2"/>
      <c r="E27" s="6">
        <f>E8+E9+E10+E11</f>
        <v>6636.1404207313026</v>
      </c>
      <c r="F27" s="2"/>
      <c r="G27" s="2"/>
      <c r="H27" s="2"/>
      <c r="I27" s="2"/>
      <c r="J27" s="6">
        <f>J8+J9+J10+J11</f>
        <v>0</v>
      </c>
      <c r="K27" s="6">
        <v>0</v>
      </c>
      <c r="L27" s="2"/>
      <c r="M27" s="2"/>
    </row>
    <row r="28" spans="1:14" x14ac:dyDescent="0.45">
      <c r="A28" s="2"/>
      <c r="B28" s="2"/>
      <c r="C28" s="21" t="s">
        <v>74</v>
      </c>
      <c r="D28" s="2"/>
      <c r="E28" s="32">
        <f>E22</f>
        <v>8474.5663282235055</v>
      </c>
      <c r="F28" s="2"/>
      <c r="G28" s="2"/>
      <c r="H28" s="2"/>
      <c r="I28" s="2"/>
      <c r="J28" s="32">
        <f>J22</f>
        <v>423.72831641117529</v>
      </c>
      <c r="K28" s="32">
        <f>K22</f>
        <v>7768.35295418851</v>
      </c>
      <c r="L28" s="2"/>
      <c r="M28" s="2"/>
    </row>
    <row r="29" spans="1:14" x14ac:dyDescent="0.45">
      <c r="A29" s="2"/>
      <c r="B29" s="2"/>
      <c r="C29" s="2"/>
      <c r="D29" s="2"/>
      <c r="E29" s="6">
        <f>SUM(E26:E28)</f>
        <v>64416.541243612715</v>
      </c>
      <c r="F29" s="2"/>
      <c r="G29" s="2"/>
      <c r="H29" s="33" t="s">
        <v>75</v>
      </c>
      <c r="I29" s="33"/>
      <c r="J29" s="34">
        <f>J26+J28+J27</f>
        <v>4423.0455902846907</v>
      </c>
      <c r="K29" s="6">
        <f>K26+K28+K27</f>
        <v>39089.338686486604</v>
      </c>
      <c r="L29" s="2"/>
      <c r="M29" s="2"/>
    </row>
    <row r="30" spans="1:14" ht="14.65" thickBot="1" x14ac:dyDescent="0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N30" s="19"/>
    </row>
    <row r="31" spans="1:14" ht="14.65" thickBot="1" x14ac:dyDescent="0.5">
      <c r="A31" s="2"/>
      <c r="B31" s="2"/>
      <c r="C31" s="35" t="s">
        <v>76</v>
      </c>
      <c r="D31" s="36"/>
      <c r="E31" s="37">
        <f>E15+E16+E19+E22</f>
        <v>17414.734886190192</v>
      </c>
      <c r="F31" s="36"/>
      <c r="G31" s="36"/>
      <c r="H31" s="36"/>
      <c r="I31" s="37">
        <f>I15+I16+I19+I22</f>
        <v>2490.6850045346964</v>
      </c>
      <c r="J31" s="37">
        <f>J15+J16+J19+J22</f>
        <v>1317.7451722078438</v>
      </c>
      <c r="K31" s="38">
        <f>K15+K16+K19+K22</f>
        <v>13606.30470944765</v>
      </c>
    </row>
    <row r="32" spans="1:14" x14ac:dyDescent="0.45">
      <c r="A32" s="2"/>
      <c r="B32" s="2"/>
    </row>
    <row r="33" spans="1:2" x14ac:dyDescent="0.45">
      <c r="A33" s="2"/>
      <c r="B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Knjigovodstvo</dc:creator>
  <cp:lastModifiedBy>Anamarija Šagovac</cp:lastModifiedBy>
  <dcterms:created xsi:type="dcterms:W3CDTF">2023-10-17T07:31:57Z</dcterms:created>
  <dcterms:modified xsi:type="dcterms:W3CDTF">2024-03-25T05:23:41Z</dcterms:modified>
</cp:coreProperties>
</file>